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sicat.sharepoint.com/sites/DSI-ResponsablesDSI/Documents compartits/Responsables DSI/03.Compres/01.Concursos i Plecs/CSI2025051S  - Manteniment centraleta Philips - copia/01.Documentacio treball/"/>
    </mc:Choice>
  </mc:AlternateContent>
  <xr:revisionPtr revIDLastSave="55" documentId="11_B05ACDA7150D98719CCFF5175A36D1DCEE798F26" xr6:coauthVersionLast="47" xr6:coauthVersionMax="47" xr10:uidLastSave="{EB9DFCC8-DCE1-4A41-9264-F678D8E8A182}"/>
  <bookViews>
    <workbookView xWindow="25490" yWindow="-110" windowWidth="25820" windowHeight="13900" xr2:uid="{00000000-000D-0000-FFFF-FFFF00000000}"/>
  </bookViews>
  <sheets>
    <sheet name="Lot únic" sheetId="5" r:id="rId1"/>
  </sheets>
  <definedNames>
    <definedName name="_xlnm.Print_Titles" localSheetId="0">'Lot únic'!$1:$13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5" l="1"/>
  <c r="E21" i="5"/>
  <c r="G17" i="5" l="1"/>
  <c r="G21" i="5" l="1"/>
  <c r="G22" i="5" s="1"/>
  <c r="E2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Aitor Ruiz Montejo</author>
  </authors>
  <commentList>
    <comment ref="G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Aitor Ruiz Montejo:</t>
        </r>
        <r>
          <rPr>
            <sz val="9"/>
            <color indexed="81"/>
            <rFont val="Tahoma"/>
            <family val="2"/>
          </rPr>
          <t xml:space="preserve">
Ha de fer-se referència als imports amb l'IVA. </t>
        </r>
      </text>
    </comment>
  </commentList>
</comments>
</file>

<file path=xl/sharedStrings.xml><?xml version="1.0" encoding="utf-8"?>
<sst xmlns="http://schemas.openxmlformats.org/spreadsheetml/2006/main" count="20" uniqueCount="20">
  <si>
    <t>Dades Del licitador</t>
  </si>
  <si>
    <t>Nom fiscal de l'empresa licitadora</t>
  </si>
  <si>
    <t>Nom del que signa</t>
  </si>
  <si>
    <t>Adreça fiscal</t>
  </si>
  <si>
    <t>CP</t>
  </si>
  <si>
    <t>Població</t>
  </si>
  <si>
    <t>CIF:</t>
  </si>
  <si>
    <t>Oferta econòmica</t>
  </si>
  <si>
    <t>Descripció</t>
  </si>
  <si>
    <t>DIFERÈNCIA</t>
  </si>
  <si>
    <t>IMPORTS TOTALS PROPOSTA LICITADOR</t>
  </si>
  <si>
    <t>IMPORT OFERTA 
(sense IVA)</t>
  </si>
  <si>
    <t>Quantitat</t>
  </si>
  <si>
    <t>Tipus d'IVA</t>
  </si>
  <si>
    <t>IMPORT OFERTA 
(amb IVA)</t>
  </si>
  <si>
    <t>Sense IVA</t>
  </si>
  <si>
    <t>Tipus IVA</t>
  </si>
  <si>
    <t>Amb IVA</t>
  </si>
  <si>
    <t>IMPORT ANUAL MÀXIM</t>
  </si>
  <si>
    <t>Servei de manteniment centraleta NEC-Philips IS3050 i DECT (anual)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</si>
</sst>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sz val="12"/>
      <name val="TradeGothic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sz val="12"/>
      <color indexed="10"/>
      <name val="Arial"/>
      <family val="2"/>
    </font>
    <font>
      <sz val="12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</cellStyleXfs>
  <cellXfs count="51">
    <xf numFmtId="0" fontId="0" fillId="0" borderId="0" xfId="0"/>
    <xf numFmtId="4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4" borderId="3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4" fontId="6" fillId="0" borderId="4" xfId="0" applyNumberFormat="1" applyFont="1" applyBorder="1" applyAlignment="1">
      <alignment horizontal="left" vertical="center" wrapText="1"/>
    </xf>
    <xf numFmtId="44" fontId="6" fillId="0" borderId="4" xfId="0" applyNumberFormat="1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left" vertical="center" wrapText="1"/>
    </xf>
    <xf numFmtId="44" fontId="6" fillId="0" borderId="5" xfId="0" applyNumberFormat="1" applyFont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44" fontId="6" fillId="0" borderId="0" xfId="0" applyNumberFormat="1" applyFont="1"/>
    <xf numFmtId="44" fontId="6" fillId="0" borderId="0" xfId="0" applyNumberFormat="1" applyFont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164" fontId="3" fillId="6" borderId="1" xfId="2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" fontId="3" fillId="6" borderId="1" xfId="2" applyNumberFormat="1" applyFont="1" applyFill="1" applyBorder="1" applyAlignment="1">
      <alignment horizontal="center" vertical="center" wrapText="1"/>
    </xf>
    <xf numFmtId="164" fontId="3" fillId="8" borderId="1" xfId="2" applyNumberFormat="1" applyFont="1" applyFill="1" applyBorder="1" applyAlignment="1">
      <alignment horizontal="center" vertical="center" wrapText="1"/>
    </xf>
    <xf numFmtId="9" fontId="3" fillId="9" borderId="1" xfId="4" applyFont="1" applyFill="1" applyBorder="1" applyAlignment="1">
      <alignment horizontal="center" vertical="center" wrapText="1"/>
    </xf>
    <xf numFmtId="44" fontId="6" fillId="0" borderId="0" xfId="0" applyNumberFormat="1" applyFont="1" applyAlignment="1">
      <alignment horizontal="left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9" fontId="6" fillId="0" borderId="0" xfId="4" applyFont="1"/>
    <xf numFmtId="44" fontId="6" fillId="0" borderId="0" xfId="2" applyFont="1" applyAlignment="1">
      <alignment horizontal="left" wrapText="1"/>
    </xf>
    <xf numFmtId="44" fontId="6" fillId="0" borderId="0" xfId="2" applyFont="1" applyAlignment="1">
      <alignment horizontal="left" vertical="center" wrapText="1"/>
    </xf>
    <xf numFmtId="44" fontId="6" fillId="0" borderId="0" xfId="0" applyNumberFormat="1" applyFont="1" applyAlignment="1">
      <alignment horizontal="left" wrapText="1"/>
    </xf>
  </cellXfs>
  <cellStyles count="5">
    <cellStyle name="Euro" xfId="1" xr:uid="{00000000-0005-0000-0000-000000000000}"/>
    <cellStyle name="Moneda" xfId="2" builtinId="4"/>
    <cellStyle name="Normal" xfId="0" builtinId="0"/>
    <cellStyle name="Normal 2" xfId="3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3"/>
  <sheetViews>
    <sheetView showGridLines="0" tabSelected="1" zoomScale="75" workbookViewId="0">
      <selection activeCell="L20" sqref="L20:N25"/>
    </sheetView>
  </sheetViews>
  <sheetFormatPr baseColWidth="10" defaultColWidth="15.109375" defaultRowHeight="15"/>
  <cols>
    <col min="1" max="1" width="1.5546875" style="15" customWidth="1"/>
    <col min="2" max="2" width="6.33203125" style="14" customWidth="1"/>
    <col min="3" max="3" width="122.33203125" style="15" customWidth="1"/>
    <col min="4" max="4" width="18.33203125" style="16" customWidth="1"/>
    <col min="5" max="8" width="17.109375" style="15" customWidth="1"/>
    <col min="9" max="9" width="18.33203125" style="15" customWidth="1"/>
    <col min="10" max="10" width="5.6640625" style="15" customWidth="1"/>
    <col min="11" max="16384" width="15.109375" style="15"/>
  </cols>
  <sheetData>
    <row r="1" spans="2:9" s="3" customFormat="1">
      <c r="B1" s="45" t="s">
        <v>0</v>
      </c>
      <c r="C1" s="45"/>
      <c r="D1" s="29"/>
      <c r="E1" s="2"/>
      <c r="F1" s="2"/>
      <c r="G1" s="2"/>
      <c r="H1" s="2"/>
      <c r="I1" s="2"/>
    </row>
    <row r="2" spans="2:9" s="3" customFormat="1">
      <c r="B2" s="39" t="s">
        <v>1</v>
      </c>
      <c r="C2" s="39"/>
      <c r="D2" s="43"/>
      <c r="E2" s="11"/>
      <c r="F2" s="11"/>
      <c r="G2" s="11"/>
      <c r="H2" s="11"/>
      <c r="I2" s="11"/>
    </row>
    <row r="3" spans="2:9" s="3" customFormat="1" ht="15.6">
      <c r="B3" s="46"/>
      <c r="C3" s="46"/>
      <c r="D3" s="41"/>
      <c r="E3" s="4"/>
      <c r="F3" s="4"/>
      <c r="G3" s="4"/>
      <c r="H3" s="4"/>
      <c r="I3" s="5"/>
    </row>
    <row r="4" spans="2:9" s="3" customFormat="1">
      <c r="B4" s="39" t="s">
        <v>2</v>
      </c>
      <c r="C4" s="39"/>
      <c r="D4" s="40"/>
      <c r="E4" s="6"/>
      <c r="F4" s="6"/>
      <c r="G4" s="6"/>
      <c r="H4" s="6"/>
      <c r="I4" s="6"/>
    </row>
    <row r="5" spans="2:9" s="3" customFormat="1" ht="15.6">
      <c r="B5" s="42"/>
      <c r="C5" s="42"/>
      <c r="D5" s="41"/>
      <c r="E5" s="7"/>
      <c r="F5" s="7"/>
      <c r="G5" s="7"/>
      <c r="H5" s="7"/>
      <c r="I5" s="8"/>
    </row>
    <row r="6" spans="2:9" s="3" customFormat="1">
      <c r="B6" s="39" t="s">
        <v>3</v>
      </c>
      <c r="C6" s="39"/>
      <c r="D6" s="40"/>
      <c r="E6" s="6"/>
      <c r="F6" s="6"/>
      <c r="G6" s="6"/>
      <c r="H6" s="6"/>
      <c r="I6" s="6"/>
    </row>
    <row r="7" spans="2:9" s="3" customFormat="1" ht="15.6">
      <c r="B7" s="42"/>
      <c r="C7" s="42"/>
      <c r="D7" s="41"/>
      <c r="E7" s="7"/>
      <c r="F7" s="7"/>
      <c r="G7" s="7"/>
      <c r="H7" s="7"/>
      <c r="I7" s="8"/>
    </row>
    <row r="8" spans="2:9" s="3" customFormat="1">
      <c r="B8" s="11" t="s">
        <v>4</v>
      </c>
      <c r="C8" s="6" t="s">
        <v>5</v>
      </c>
      <c r="D8" s="40"/>
      <c r="E8" s="6"/>
      <c r="F8" s="6"/>
      <c r="G8" s="6"/>
      <c r="H8" s="6"/>
      <c r="I8" s="6"/>
    </row>
    <row r="9" spans="2:9" s="3" customFormat="1" ht="15.6">
      <c r="B9" s="9"/>
      <c r="C9" s="10"/>
      <c r="D9" s="41"/>
      <c r="E9" s="7"/>
      <c r="F9" s="7"/>
      <c r="G9" s="7"/>
      <c r="H9" s="7"/>
      <c r="I9" s="6"/>
    </row>
    <row r="10" spans="2:9" s="3" customFormat="1">
      <c r="B10" s="11" t="s">
        <v>6</v>
      </c>
      <c r="C10" s="6"/>
      <c r="D10" s="43"/>
      <c r="E10" s="6"/>
      <c r="F10" s="6"/>
      <c r="G10" s="6"/>
      <c r="H10" s="6"/>
      <c r="I10" s="6"/>
    </row>
    <row r="11" spans="2:9" s="3" customFormat="1">
      <c r="B11" s="44"/>
      <c r="C11" s="44"/>
      <c r="D11" s="41"/>
      <c r="E11" s="6"/>
      <c r="F11" s="6"/>
      <c r="G11" s="6"/>
      <c r="H11" s="6"/>
      <c r="I11" s="6"/>
    </row>
    <row r="12" spans="2:9" s="3" customFormat="1" ht="16.2" thickBot="1">
      <c r="B12" s="12"/>
      <c r="C12" s="12"/>
      <c r="D12" s="12"/>
      <c r="E12" s="7"/>
      <c r="F12" s="7"/>
      <c r="G12" s="7"/>
      <c r="H12" s="7"/>
      <c r="I12" s="13"/>
    </row>
    <row r="13" spans="2:9" s="3" customFormat="1" ht="16.2" thickBot="1">
      <c r="B13" s="37" t="s">
        <v>7</v>
      </c>
      <c r="C13" s="38"/>
      <c r="D13" s="38"/>
      <c r="E13" s="38"/>
      <c r="F13" s="38"/>
      <c r="G13" s="38"/>
      <c r="H13" s="38"/>
      <c r="I13" s="38"/>
    </row>
    <row r="14" spans="2:9" ht="15.6" thickBot="1"/>
    <row r="15" spans="2:9" ht="45.6" thickBot="1">
      <c r="B15" s="15"/>
      <c r="C15" s="17" t="s">
        <v>8</v>
      </c>
      <c r="D15" s="27" t="s">
        <v>12</v>
      </c>
      <c r="E15" s="18" t="s">
        <v>11</v>
      </c>
      <c r="F15" s="18" t="s">
        <v>13</v>
      </c>
      <c r="G15" s="18" t="s">
        <v>14</v>
      </c>
    </row>
    <row r="16" spans="2:9" ht="6" customHeight="1" thickBot="1">
      <c r="B16" s="15"/>
    </row>
    <row r="17" spans="2:14" ht="42.75" customHeight="1" thickBot="1">
      <c r="B17" s="15"/>
      <c r="C17" s="32" t="s">
        <v>19</v>
      </c>
      <c r="D17" s="33">
        <v>1</v>
      </c>
      <c r="E17" s="34"/>
      <c r="F17" s="35">
        <v>0.21</v>
      </c>
      <c r="G17" s="28">
        <f t="shared" ref="G17" si="0">(E17*F17)+E17</f>
        <v>0</v>
      </c>
    </row>
    <row r="18" spans="2:14" ht="15.6" thickBot="1"/>
    <row r="19" spans="2:14" ht="15.6" thickBot="1">
      <c r="E19" s="31" t="s">
        <v>15</v>
      </c>
      <c r="F19" s="18" t="s">
        <v>16</v>
      </c>
      <c r="G19" s="18" t="s">
        <v>17</v>
      </c>
      <c r="I19" s="25"/>
    </row>
    <row r="20" spans="2:14" s="19" customFormat="1" ht="27.75" customHeight="1" thickBot="1">
      <c r="C20" s="20" t="s">
        <v>18</v>
      </c>
      <c r="D20" s="21"/>
      <c r="E20" s="1">
        <v>14530</v>
      </c>
      <c r="F20" s="30">
        <v>0.21</v>
      </c>
      <c r="G20" s="1">
        <f>E20*1.21</f>
        <v>17581.3</v>
      </c>
      <c r="L20" s="48"/>
      <c r="M20" s="49"/>
      <c r="N20" s="50"/>
    </row>
    <row r="21" spans="2:14" s="11" customFormat="1" ht="27.75" customHeight="1" thickBot="1">
      <c r="C21" s="20" t="s">
        <v>10</v>
      </c>
      <c r="D21" s="21"/>
      <c r="E21" s="22">
        <f>SUM(E17:E17)</f>
        <v>0</v>
      </c>
      <c r="F21" s="22"/>
      <c r="G21" s="22">
        <f>SUM(G17:G17)</f>
        <v>0</v>
      </c>
      <c r="K21" s="36"/>
      <c r="L21" s="49"/>
      <c r="M21" s="49"/>
    </row>
    <row r="22" spans="2:14" s="19" customFormat="1" ht="27.75" customHeight="1" thickBot="1">
      <c r="C22" s="20" t="s">
        <v>9</v>
      </c>
      <c r="D22" s="23"/>
      <c r="E22" s="24">
        <f>+E20-E21</f>
        <v>14530</v>
      </c>
      <c r="F22" s="24"/>
      <c r="G22" s="24">
        <f>+G20-G21</f>
        <v>17581.3</v>
      </c>
      <c r="L22" s="48"/>
      <c r="M22" s="49"/>
    </row>
    <row r="23" spans="2:14">
      <c r="C23" s="25"/>
      <c r="D23" s="26"/>
      <c r="L23" s="47"/>
    </row>
  </sheetData>
  <mergeCells count="14">
    <mergeCell ref="B1:C1"/>
    <mergeCell ref="B2:C2"/>
    <mergeCell ref="D2:D3"/>
    <mergeCell ref="B3:C3"/>
    <mergeCell ref="B4:C4"/>
    <mergeCell ref="D4:D5"/>
    <mergeCell ref="B5:C5"/>
    <mergeCell ref="B13:I13"/>
    <mergeCell ref="B6:C6"/>
    <mergeCell ref="D6:D7"/>
    <mergeCell ref="B7:C7"/>
    <mergeCell ref="D8:D9"/>
    <mergeCell ref="D10:D11"/>
    <mergeCell ref="B11:C11"/>
  </mergeCells>
  <dataValidations disablePrompts="1" count="1">
    <dataValidation type="textLength" errorStyle="warning" allowBlank="1" showInputMessage="1" showErrorMessage="1" errorTitle="Numèric CIF" error="Sense espais ni guions" sqref="B11:C12 D12" xr:uid="{00000000-0002-0000-0000-000000000000}">
      <formula1>0</formula1>
      <formula2>0</formula2>
    </dataValidation>
  </dataValidations>
  <pageMargins left="0.28000000000000003" right="0.75" top="0.61" bottom="0.71" header="0" footer="0"/>
  <pageSetup paperSize="9" scale="83" fitToHeight="17" orientation="landscape" r:id="rId1"/>
  <headerFooter alignWithMargins="0">
    <oddHeader>&amp;L&amp;G&amp;R&amp;F</oddHeader>
    <oddFooter>&amp;LNom i signatura del licitador
&amp;RPàg &amp;P de &amp;N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4EEA97D3EF7B4AB61B7C03B2BBD064" ma:contentTypeVersion="17" ma:contentTypeDescription="Crea un document nou" ma:contentTypeScope="" ma:versionID="aed98586d7552d683041b7b7e31f11c3">
  <xsd:schema xmlns:xsd="http://www.w3.org/2001/XMLSchema" xmlns:xs="http://www.w3.org/2001/XMLSchema" xmlns:p="http://schemas.microsoft.com/office/2006/metadata/properties" xmlns:ns2="650f3963-9541-4cdd-9e62-90e0e48859e9" xmlns:ns3="cbb6ed62-05c4-4170-b10b-6c741c137295" targetNamespace="http://schemas.microsoft.com/office/2006/metadata/properties" ma:root="true" ma:fieldsID="551f53cefccf06c289c97ef9270c8206" ns2:_="" ns3:_="">
    <xsd:import namespace="650f3963-9541-4cdd-9e62-90e0e48859e9"/>
    <xsd:import namespace="cbb6ed62-05c4-4170-b10b-6c741c13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x00c1_rea" minOccurs="0"/>
                <xsd:element ref="ns2:Estat" minOccurs="0"/>
                <xsd:element ref="ns2:Exercici" minOccurs="0"/>
                <xsd:element ref="ns2:Comentar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f3963-9541-4cdd-9e62-90e0e4885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ca3a5653-ae0a-4e42-9417-a359083e77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x00c1_rea" ma:index="21" nillable="true" ma:displayName="Área" ma:format="Dropdown" ma:internalName="_x00c1_rea">
      <xsd:simpleType>
        <xsd:restriction base="dms:Choice">
          <xsd:enumeration value="Aplicacions"/>
          <xsd:enumeration value="Assistencial"/>
          <xsd:enumeration value="Sistemes"/>
          <xsd:enumeration value="Suport"/>
          <xsd:enumeration value="Documentació clínica"/>
          <xsd:enumeration value="Opció 6"/>
        </xsd:restriction>
      </xsd:simpleType>
    </xsd:element>
    <xsd:element name="Estat" ma:index="22" nillable="true" ma:displayName="Estat" ma:description="Estat workflow concurs" ma:format="Dropdown" ma:internalName="Estat">
      <xsd:simpleType>
        <xsd:restriction base="dms:Choice">
          <xsd:enumeration value="1.En estudi"/>
          <xsd:enumeration value="2.Preparant documentacio"/>
          <xsd:enumeration value="3.Valida Contractacio"/>
          <xsd:enumeration value="4.Valida SACAC"/>
          <xsd:enumeration value="5.Validat"/>
          <xsd:enumeration value="6.Publicat"/>
          <xsd:enumeration value="7.Valorant ofertes"/>
          <xsd:enumeration value="8.Adjudicat"/>
          <xsd:enumeration value="9.Iniciat"/>
          <xsd:enumeration value="10.Pendent comanda"/>
          <xsd:enumeration value="No gestionat per DTSD"/>
          <xsd:enumeration value="Finalitzat"/>
          <xsd:enumeration value="Desert"/>
        </xsd:restriction>
      </xsd:simpleType>
    </xsd:element>
    <xsd:element name="Exercici" ma:index="23" nillable="true" ma:displayName="Exercici" ma:format="Dropdown" ma:internalName="Exercici">
      <xsd:simpleType>
        <xsd:restriction base="dms:Text">
          <xsd:maxLength value="255"/>
        </xsd:restriction>
      </xsd:simpleType>
    </xsd:element>
    <xsd:element name="Comentaris" ma:index="24" nillable="true" ma:displayName="Comentaris" ma:format="Dropdown" ma:internalName="Comentar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6ed62-05c4-4170-b10b-6c741c1372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Columna global de taxonomia" ma:hidden="true" ma:list="{37f46745-033e-4310-a7a3-07f3109fcad7}" ma:internalName="TaxCatchAll" ma:showField="CatchAllData" ma:web="cbb6ed62-05c4-4170-b10b-6c741c13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bb6ed62-05c4-4170-b10b-6c741c137295">
      <UserInfo>
        <DisplayName/>
        <AccountId xsi:nil="true"/>
        <AccountType/>
      </UserInfo>
    </SharedWithUsers>
    <TaxCatchAll xmlns="cbb6ed62-05c4-4170-b10b-6c741c137295" xsi:nil="true"/>
    <lcf76f155ced4ddcb4097134ff3c332f xmlns="650f3963-9541-4cdd-9e62-90e0e48859e9">
      <Terms xmlns="http://schemas.microsoft.com/office/infopath/2007/PartnerControls"/>
    </lcf76f155ced4ddcb4097134ff3c332f>
    <Exercici xmlns="650f3963-9541-4cdd-9e62-90e0e48859e9" xsi:nil="true"/>
    <Comentaris xmlns="650f3963-9541-4cdd-9e62-90e0e48859e9" xsi:nil="true"/>
    <Estat xmlns="650f3963-9541-4cdd-9e62-90e0e48859e9" xsi:nil="true"/>
    <_x00c1_rea xmlns="650f3963-9541-4cdd-9e62-90e0e48859e9" xsi:nil="true"/>
  </documentManagement>
</p:properties>
</file>

<file path=customXml/itemProps1.xml><?xml version="1.0" encoding="utf-8"?>
<ds:datastoreItem xmlns:ds="http://schemas.openxmlformats.org/officeDocument/2006/customXml" ds:itemID="{7D85EF9B-3822-4704-A2D6-191D48E7838B}"/>
</file>

<file path=customXml/itemProps2.xml><?xml version="1.0" encoding="utf-8"?>
<ds:datastoreItem xmlns:ds="http://schemas.openxmlformats.org/officeDocument/2006/customXml" ds:itemID="{2AB6FF7A-3C22-4C6B-9FB7-C1A105273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165FEC-C7AC-44DB-A03D-E79E20D29EF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9f1074b-37f7-4f0f-a18e-1214813ebb28"/>
    <ds:schemaRef ds:uri="http://purl.org/dc/terms/"/>
    <ds:schemaRef ds:uri="http://schemas.openxmlformats.org/package/2006/metadata/core-properties"/>
    <ds:schemaRef ds:uri="http://purl.org/dc/dcmitype/"/>
    <ds:schemaRef ds:uri="8ca4eadf-8056-4354-a353-aa269dcaa272"/>
    <ds:schemaRef ds:uri="c5f96a64-ee28-4c05-9a85-10fbbccaa690"/>
    <ds:schemaRef ds:uri="http://schemas.microsoft.com/office/2006/metadata/properties"/>
    <ds:schemaRef ds:uri="http://www.w3.org/XML/1998/namespace"/>
    <ds:schemaRef ds:uri="cbb6ed62-05c4-4170-b10b-6c741c137295"/>
    <ds:schemaRef ds:uri="650f3963-9541-4cdd-9e62-90e0e48859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únic</vt:lpstr>
      <vt:lpstr>'Lot únic'!Títulos_a_imprimir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DSI-6376</dc:subject>
  <dc:creator>jllaurado</dc:creator>
  <cp:lastModifiedBy>Alberto Ribes Quesada</cp:lastModifiedBy>
  <cp:lastPrinted>2011-07-26T13:17:54Z</cp:lastPrinted>
  <dcterms:created xsi:type="dcterms:W3CDTF">2010-10-28T15:33:08Z</dcterms:created>
  <dcterms:modified xsi:type="dcterms:W3CDTF">2026-02-16T07:32:19Z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SRVSISSTO-CSI-150123-LIC-02.xlsx</vt:lpwstr>
  </property>
  <property fmtid="{D5CDD505-2E9C-101B-9397-08002B2CF9AE}" pid="3" name="ContentTypeId">
    <vt:lpwstr>0x0101008B4EEA97D3EF7B4AB61B7C03B2BBD064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